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1340" yWindow="40" windowWidth="25600" windowHeight="2124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0" i="1" l="1"/>
  <c r="E11" i="1"/>
  <c r="F11" i="1"/>
  <c r="E7" i="1"/>
  <c r="F7" i="1"/>
  <c r="F10" i="1"/>
  <c r="E9" i="1"/>
  <c r="F9" i="1"/>
  <c r="F16" i="1"/>
  <c r="E16" i="1"/>
  <c r="C16" i="1"/>
  <c r="E5" i="1"/>
  <c r="F5" i="1"/>
  <c r="E6" i="1"/>
  <c r="F6" i="1"/>
  <c r="E8" i="1"/>
  <c r="F8" i="1"/>
  <c r="E12" i="1"/>
  <c r="F12" i="1"/>
  <c r="E13" i="1"/>
  <c r="F13" i="1"/>
  <c r="E14" i="1"/>
  <c r="F14" i="1"/>
  <c r="A7" i="1"/>
  <c r="A8" i="1"/>
  <c r="A9" i="1"/>
  <c r="A10" i="1"/>
</calcChain>
</file>

<file path=xl/sharedStrings.xml><?xml version="1.0" encoding="utf-8"?>
<sst xmlns="http://schemas.openxmlformats.org/spreadsheetml/2006/main" count="25" uniqueCount="25">
  <si>
    <t xml:space="preserve">číslo položky </t>
  </si>
  <si>
    <t>popis položky</t>
  </si>
  <si>
    <t>celková výše DPH</t>
  </si>
  <si>
    <t>celková výše nabídkové ceny včetně DPH</t>
  </si>
  <si>
    <t>sazba DPH v %</t>
  </si>
  <si>
    <t>Legenda</t>
  </si>
  <si>
    <t>takto označené buňky vyplní uchazeč</t>
  </si>
  <si>
    <t>Uchazeč tímto čestně prohlašuje, že veškeré jím výše uvedené údaje odpovídají skutečnosti ke dni podání nabídky a jsou závazné pro plnění předmětu zakázky. Toto prohlášení je projevem vážné, pravé a svobodné vůle uchazeče a nebylo učiněno v tísni či za nápadně nevýhodných podmínek. Na důkaz souhlasu připojuje osoba oprávněná jednat jménem či za uchazeče v souladu se způsobem jednání právnické či fyzické osoby podle obchodního či občanského zákoníku svůj vlastnoruční podpis, jak následuje.</t>
  </si>
  <si>
    <t>vlastnoruční podpis oprávněné osoby uchazeče</t>
  </si>
  <si>
    <t>............................................................................................</t>
  </si>
  <si>
    <t>Nabídková cena uchazeče za zajištění marketingové kampaně k propagaci ZHV celkem</t>
  </si>
  <si>
    <t>celková výše nabídkové ceny bez DPH</t>
  </si>
  <si>
    <t>Celostátní outdoorová kampaň</t>
  </si>
  <si>
    <t>Celostátní PR kampaň</t>
  </si>
  <si>
    <t xml:space="preserve">Reklamní kampaň v jihomoravském kraji </t>
  </si>
  <si>
    <t>POS materiály</t>
  </si>
  <si>
    <t>Reklamní kampaň v Rakousku</t>
  </si>
  <si>
    <t>Závěrečná zpráva</t>
  </si>
  <si>
    <t>Reklamní kampaň na Znojemsku</t>
  </si>
  <si>
    <t>Zapracování grafického vizuálu předaného Zadavatelem do všech relevantních částí předmětu VZ</t>
  </si>
  <si>
    <t xml:space="preserve"> Celkový rozpočet na zajištění marketingové kampaně k propagaci ZHV</t>
  </si>
  <si>
    <t>Reklamní kampaň v ČR</t>
  </si>
  <si>
    <t>Zajištění propagace Znojemského historického vinobraní 2013</t>
  </si>
  <si>
    <t>V ......................................................... dne ................................... 2013</t>
  </si>
  <si>
    <t>Tvorba a správa webu v rozsahu nápně webu z roku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</si>
</sst>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2" x14ac:knownFonts="1">
    <font>
      <sz val="12"/>
      <color theme="1"/>
      <name val="Calibri"/>
      <family val="2"/>
      <scheme val="minor"/>
    </font>
    <font>
      <i/>
      <sz val="8"/>
      <name val="Verdana"/>
    </font>
    <font>
      <b/>
      <i/>
      <sz val="9"/>
      <name val="Verdana"/>
    </font>
    <font>
      <i/>
      <sz val="8"/>
      <color theme="1"/>
      <name val="Verdana"/>
    </font>
    <font>
      <b/>
      <i/>
      <sz val="10"/>
      <name val="Verdana"/>
    </font>
    <font>
      <sz val="8"/>
      <name val="Calibri"/>
      <family val="2"/>
      <charset val="238"/>
      <scheme val="minor"/>
    </font>
    <font>
      <i/>
      <sz val="9"/>
      <color theme="1"/>
      <name val="Verdana"/>
    </font>
    <font>
      <b/>
      <i/>
      <sz val="9"/>
      <color theme="1"/>
      <name val="Verdana"/>
    </font>
    <font>
      <u/>
      <sz val="12"/>
      <color theme="11"/>
      <name val="Calibri"/>
      <family val="2"/>
      <charset val="238"/>
      <scheme val="minor"/>
    </font>
    <font>
      <b/>
      <i/>
      <sz val="16"/>
      <name val="Verdana"/>
    </font>
    <font>
      <u/>
      <sz val="12"/>
      <color theme="10"/>
      <name val="Calibri"/>
      <family val="2"/>
      <charset val="238"/>
      <scheme val="minor"/>
    </font>
    <font>
      <b/>
      <i/>
      <sz val="20"/>
      <name val="Verdan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DFFE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4" xfId="0" applyNumberFormat="1" applyFont="1" applyFill="1" applyBorder="1" applyAlignment="1" applyProtection="1">
      <alignment horizontal="right" vertical="center"/>
      <protection locked="0"/>
    </xf>
    <xf numFmtId="164" fontId="1" fillId="3" borderId="5" xfId="0" applyNumberFormat="1" applyFont="1" applyFill="1" applyBorder="1" applyAlignment="1" applyProtection="1">
      <alignment horizontal="right" vertical="center"/>
      <protection locked="0"/>
    </xf>
    <xf numFmtId="164" fontId="1" fillId="3" borderId="9" xfId="0" applyNumberFormat="1" applyFont="1" applyFill="1" applyBorder="1" applyAlignment="1" applyProtection="1">
      <alignment horizontal="right" vertical="center"/>
      <protection locked="0"/>
    </xf>
    <xf numFmtId="0" fontId="7" fillId="3" borderId="0" xfId="0" applyFont="1" applyFill="1" applyProtection="1">
      <protection locked="0"/>
    </xf>
    <xf numFmtId="4" fontId="1" fillId="3" borderId="12" xfId="0" applyNumberFormat="1" applyFont="1" applyFill="1" applyBorder="1" applyAlignment="1" applyProtection="1">
      <alignment horizontal="center" vertical="center"/>
      <protection locked="0"/>
    </xf>
    <xf numFmtId="4" fontId="1" fillId="3" borderId="4" xfId="0" applyNumberFormat="1" applyFont="1" applyFill="1" applyBorder="1" applyAlignment="1" applyProtection="1">
      <alignment horizontal="center" vertical="center"/>
      <protection locked="0"/>
    </xf>
    <xf numFmtId="4" fontId="1" fillId="3" borderId="5" xfId="0" applyNumberFormat="1" applyFont="1" applyFill="1" applyBorder="1" applyAlignment="1" applyProtection="1">
      <alignment horizontal="center" vertical="center"/>
      <protection locked="0"/>
    </xf>
    <xf numFmtId="4" fontId="1" fillId="3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1" fillId="0" borderId="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left" vertical="center" indent="2"/>
    </xf>
    <xf numFmtId="0" fontId="3" fillId="0" borderId="13" xfId="0" applyFont="1" applyBorder="1" applyAlignment="1" applyProtection="1">
      <alignment horizontal="left" vertical="center" indent="1"/>
    </xf>
    <xf numFmtId="164" fontId="1" fillId="0" borderId="12" xfId="0" applyNumberFormat="1" applyFont="1" applyBorder="1" applyAlignment="1" applyProtection="1">
      <alignment vertical="center"/>
    </xf>
    <xf numFmtId="0" fontId="1" fillId="0" borderId="4" xfId="0" applyFont="1" applyBorder="1" applyAlignment="1" applyProtection="1">
      <alignment horizontal="left" vertical="center" indent="2"/>
    </xf>
    <xf numFmtId="0" fontId="3" fillId="0" borderId="11" xfId="0" applyFont="1" applyBorder="1" applyAlignment="1" applyProtection="1">
      <alignment horizontal="left" vertical="center" indent="1"/>
    </xf>
    <xf numFmtId="164" fontId="1" fillId="0" borderId="4" xfId="0" applyNumberFormat="1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 indent="2"/>
    </xf>
    <xf numFmtId="0" fontId="3" fillId="0" borderId="6" xfId="0" applyFont="1" applyBorder="1" applyAlignment="1" applyProtection="1">
      <alignment horizontal="left" vertical="center" indent="1"/>
    </xf>
    <xf numFmtId="164" fontId="1" fillId="0" borderId="5" xfId="0" applyNumberFormat="1" applyFont="1" applyBorder="1" applyAlignment="1" applyProtection="1">
      <alignment vertical="center"/>
    </xf>
    <xf numFmtId="0" fontId="1" fillId="0" borderId="9" xfId="0" applyFont="1" applyBorder="1" applyAlignment="1" applyProtection="1">
      <alignment horizontal="left" vertical="center" indent="2"/>
    </xf>
    <xf numFmtId="0" fontId="3" fillId="0" borderId="10" xfId="0" applyFont="1" applyBorder="1" applyAlignment="1" applyProtection="1">
      <alignment horizontal="left" vertical="center" indent="1"/>
    </xf>
    <xf numFmtId="164" fontId="1" fillId="0" borderId="9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indent="1"/>
    </xf>
    <xf numFmtId="164" fontId="1" fillId="2" borderId="0" xfId="0" applyNumberFormat="1" applyFont="1" applyFill="1" applyBorder="1" applyAlignment="1" applyProtection="1">
      <alignment horizontal="right" vertical="center"/>
    </xf>
    <xf numFmtId="2" fontId="1" fillId="2" borderId="0" xfId="0" applyNumberFormat="1" applyFont="1" applyFill="1" applyBorder="1" applyAlignment="1" applyProtection="1">
      <alignment vertical="center"/>
    </xf>
    <xf numFmtId="164" fontId="1" fillId="2" borderId="0" xfId="0" applyNumberFormat="1" applyFont="1" applyFill="1" applyBorder="1" applyAlignment="1" applyProtection="1">
      <alignment vertical="center"/>
    </xf>
    <xf numFmtId="164" fontId="4" fillId="0" borderId="1" xfId="0" applyNumberFormat="1" applyFont="1" applyBorder="1" applyAlignment="1" applyProtection="1">
      <alignment horizontal="right" vertical="center"/>
    </xf>
    <xf numFmtId="2" fontId="4" fillId="2" borderId="0" xfId="0" applyNumberFormat="1" applyFont="1" applyFill="1" applyBorder="1" applyAlignment="1" applyProtection="1">
      <alignment vertical="center"/>
    </xf>
    <xf numFmtId="164" fontId="4" fillId="0" borderId="1" xfId="0" applyNumberFormat="1" applyFont="1" applyBorder="1" applyAlignment="1" applyProtection="1">
      <alignment vertical="center"/>
    </xf>
    <xf numFmtId="0" fontId="6" fillId="0" borderId="0" xfId="0" applyFont="1" applyProtection="1"/>
    <xf numFmtId="0" fontId="6" fillId="3" borderId="1" xfId="0" applyFont="1" applyFill="1" applyBorder="1" applyProtection="1"/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4" fillId="0" borderId="7" xfId="0" applyFont="1" applyBorder="1" applyAlignment="1" applyProtection="1">
      <alignment horizontal="left" vertical="center" indent="1"/>
    </xf>
    <xf numFmtId="0" fontId="4" fillId="0" borderId="8" xfId="0" applyFont="1" applyBorder="1" applyAlignment="1" applyProtection="1">
      <alignment horizontal="left" vertical="center" indent="1"/>
    </xf>
    <xf numFmtId="0" fontId="11" fillId="0" borderId="2" xfId="0" applyFont="1" applyBorder="1" applyAlignment="1" applyProtection="1">
      <alignment horizontal="center" vertical="center"/>
    </xf>
  </cellXfs>
  <cellStyles count="8">
    <cellStyle name="Followed Hyperlink" xfId="1" builtinId="9" hidden="1"/>
    <cellStyle name="Followed Hyperlink" xfId="3" builtinId="9" hidden="1"/>
    <cellStyle name="Followed Hyperlink" xfId="5" builtinId="9" hidden="1"/>
    <cellStyle name="Followed Hyperlink" xfId="7" builtinId="9" hidden="1"/>
    <cellStyle name="Hyperlink" xfId="2" builtinId="8" hidden="1"/>
    <cellStyle name="Hyperlink" xfId="4" builtinId="8" hidden="1"/>
    <cellStyle name="Hyperlink" xfId="6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12700</xdr:rowOff>
    </xdr:from>
    <xdr:to>
      <xdr:col>1</xdr:col>
      <xdr:colOff>444500</xdr:colOff>
      <xdr:row>1</xdr:row>
      <xdr:rowOff>101600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" y="12700"/>
          <a:ext cx="1117600" cy="40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241300</xdr:colOff>
      <xdr:row>0</xdr:row>
      <xdr:rowOff>63500</xdr:rowOff>
    </xdr:from>
    <xdr:to>
      <xdr:col>5</xdr:col>
      <xdr:colOff>1257300</xdr:colOff>
      <xdr:row>1</xdr:row>
      <xdr:rowOff>101600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6100" y="63500"/>
          <a:ext cx="1016000" cy="355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31"/>
  <sheetViews>
    <sheetView tabSelected="1" zoomScale="125" zoomScaleNormal="125" zoomScalePageLayoutView="125" workbookViewId="0">
      <selection activeCell="C12" sqref="C12"/>
    </sheetView>
  </sheetViews>
  <sheetFormatPr baseColWidth="10" defaultColWidth="11" defaultRowHeight="15" x14ac:dyDescent="0"/>
  <cols>
    <col min="1" max="1" width="11" style="10"/>
    <col min="2" max="2" width="74.5" style="10" customWidth="1"/>
    <col min="3" max="3" width="18.83203125" style="10" customWidth="1"/>
    <col min="4" max="4" width="14.1640625" style="10" customWidth="1"/>
    <col min="5" max="6" width="18.83203125" style="10" customWidth="1"/>
    <col min="7" max="16384" width="11" style="10"/>
  </cols>
  <sheetData>
    <row r="1" spans="1:6" ht="25" customHeight="1"/>
    <row r="2" spans="1:6" ht="32" customHeight="1">
      <c r="A2" s="38" t="s">
        <v>22</v>
      </c>
      <c r="B2" s="38"/>
      <c r="C2" s="38"/>
      <c r="D2" s="38"/>
      <c r="E2" s="38"/>
      <c r="F2" s="38"/>
    </row>
    <row r="3" spans="1:6" ht="38" customHeight="1">
      <c r="A3" s="41" t="s">
        <v>20</v>
      </c>
      <c r="B3" s="41"/>
      <c r="C3" s="41"/>
      <c r="D3" s="41"/>
      <c r="E3" s="41"/>
      <c r="F3" s="41"/>
    </row>
    <row r="4" spans="1:6" s="12" customFormat="1" ht="40" customHeight="1" thickBot="1">
      <c r="A4" s="11" t="s">
        <v>0</v>
      </c>
      <c r="B4" s="11" t="s">
        <v>1</v>
      </c>
      <c r="C4" s="11" t="s">
        <v>11</v>
      </c>
      <c r="D4" s="11" t="s">
        <v>4</v>
      </c>
      <c r="E4" s="11" t="s">
        <v>2</v>
      </c>
      <c r="F4" s="11" t="s">
        <v>3</v>
      </c>
    </row>
    <row r="5" spans="1:6" s="12" customFormat="1" ht="16" customHeight="1" thickTop="1">
      <c r="A5" s="13">
        <v>1</v>
      </c>
      <c r="B5" s="14" t="s">
        <v>19</v>
      </c>
      <c r="C5" s="1"/>
      <c r="D5" s="6"/>
      <c r="E5" s="15">
        <f>C5*(D5/100)</f>
        <v>0</v>
      </c>
      <c r="F5" s="15">
        <f>C5+E5</f>
        <v>0</v>
      </c>
    </row>
    <row r="6" spans="1:6">
      <c r="A6" s="16">
        <v>2</v>
      </c>
      <c r="B6" s="17" t="s">
        <v>12</v>
      </c>
      <c r="C6" s="2"/>
      <c r="D6" s="7"/>
      <c r="E6" s="18">
        <f>C6*(D6/100)</f>
        <v>0</v>
      </c>
      <c r="F6" s="18">
        <f>C6+E6</f>
        <v>0</v>
      </c>
    </row>
    <row r="7" spans="1:6">
      <c r="A7" s="19">
        <f>A6+1</f>
        <v>3</v>
      </c>
      <c r="B7" s="20" t="s">
        <v>13</v>
      </c>
      <c r="C7" s="3"/>
      <c r="D7" s="8"/>
      <c r="E7" s="21">
        <f t="shared" ref="E7:E14" si="0">C7*(D7/100)</f>
        <v>0</v>
      </c>
      <c r="F7" s="21">
        <f t="shared" ref="F7:F14" si="1">C7+E7</f>
        <v>0</v>
      </c>
    </row>
    <row r="8" spans="1:6">
      <c r="A8" s="19">
        <f t="shared" ref="A8:A9" si="2">A7+1</f>
        <v>4</v>
      </c>
      <c r="B8" s="20" t="s">
        <v>14</v>
      </c>
      <c r="C8" s="3"/>
      <c r="D8" s="8"/>
      <c r="E8" s="21">
        <f t="shared" si="0"/>
        <v>0</v>
      </c>
      <c r="F8" s="21">
        <f t="shared" si="1"/>
        <v>0</v>
      </c>
    </row>
    <row r="9" spans="1:6">
      <c r="A9" s="19">
        <f t="shared" si="2"/>
        <v>5</v>
      </c>
      <c r="B9" s="20" t="s">
        <v>18</v>
      </c>
      <c r="C9" s="3"/>
      <c r="D9" s="8"/>
      <c r="E9" s="21">
        <f t="shared" si="0"/>
        <v>0</v>
      </c>
      <c r="F9" s="21">
        <f t="shared" si="1"/>
        <v>0</v>
      </c>
    </row>
    <row r="10" spans="1:6">
      <c r="A10" s="19">
        <f t="shared" ref="A10" si="3">A9+1</f>
        <v>6</v>
      </c>
      <c r="B10" s="20" t="s">
        <v>16</v>
      </c>
      <c r="C10" s="3"/>
      <c r="D10" s="8"/>
      <c r="E10" s="21">
        <f t="shared" si="0"/>
        <v>0</v>
      </c>
      <c r="F10" s="21">
        <f t="shared" ref="F10:F11" si="4">C10+E10</f>
        <v>0</v>
      </c>
    </row>
    <row r="11" spans="1:6">
      <c r="A11" s="19">
        <v>7</v>
      </c>
      <c r="B11" s="20" t="s">
        <v>21</v>
      </c>
      <c r="C11" s="3"/>
      <c r="D11" s="8"/>
      <c r="E11" s="21">
        <f t="shared" si="0"/>
        <v>0</v>
      </c>
      <c r="F11" s="21">
        <f t="shared" si="4"/>
        <v>0</v>
      </c>
    </row>
    <row r="12" spans="1:6">
      <c r="A12" s="19">
        <v>8</v>
      </c>
      <c r="B12" s="20" t="s">
        <v>15</v>
      </c>
      <c r="C12" s="3"/>
      <c r="D12" s="8"/>
      <c r="E12" s="21">
        <f t="shared" si="0"/>
        <v>0</v>
      </c>
      <c r="F12" s="21">
        <f t="shared" ref="F12" si="5">C12+E12</f>
        <v>0</v>
      </c>
    </row>
    <row r="13" spans="1:6">
      <c r="A13" s="19">
        <v>9</v>
      </c>
      <c r="B13" s="20" t="s">
        <v>24</v>
      </c>
      <c r="C13" s="3"/>
      <c r="D13" s="8"/>
      <c r="E13" s="21">
        <f t="shared" si="0"/>
        <v>0</v>
      </c>
      <c r="F13" s="21">
        <f t="shared" ref="F13" si="6">C13+E13</f>
        <v>0</v>
      </c>
    </row>
    <row r="14" spans="1:6" ht="16" thickBot="1">
      <c r="A14" s="22">
        <v>10</v>
      </c>
      <c r="B14" s="23" t="s">
        <v>17</v>
      </c>
      <c r="C14" s="4"/>
      <c r="D14" s="9"/>
      <c r="E14" s="24">
        <f t="shared" si="0"/>
        <v>0</v>
      </c>
      <c r="F14" s="24">
        <f t="shared" si="1"/>
        <v>0</v>
      </c>
    </row>
    <row r="15" spans="1:6" ht="16" thickBot="1">
      <c r="A15" s="25"/>
      <c r="B15" s="25"/>
      <c r="C15" s="26"/>
      <c r="D15" s="27"/>
      <c r="E15" s="28"/>
      <c r="F15" s="28"/>
    </row>
    <row r="16" spans="1:6" ht="16" thickBot="1">
      <c r="A16" s="39" t="s">
        <v>10</v>
      </c>
      <c r="B16" s="40"/>
      <c r="C16" s="29">
        <f>SUM(C5:C14)</f>
        <v>0</v>
      </c>
      <c r="D16" s="30"/>
      <c r="E16" s="31">
        <f>SUM(E5:E14)</f>
        <v>0</v>
      </c>
      <c r="F16" s="31">
        <f>SUM(F5:F14)</f>
        <v>0</v>
      </c>
    </row>
    <row r="18" spans="1:6" s="32" customFormat="1" ht="13" thickBot="1">
      <c r="A18" s="32" t="s">
        <v>5</v>
      </c>
    </row>
    <row r="19" spans="1:6" s="32" customFormat="1" ht="13" thickBot="1">
      <c r="A19" s="33"/>
      <c r="B19" s="32" t="s">
        <v>6</v>
      </c>
    </row>
    <row r="20" spans="1:6" s="32" customFormat="1" ht="12"/>
    <row r="21" spans="1:6" s="32" customFormat="1" ht="43" customHeight="1">
      <c r="A21" s="35" t="s">
        <v>7</v>
      </c>
      <c r="B21" s="35"/>
      <c r="C21" s="35"/>
      <c r="D21" s="35"/>
      <c r="E21" s="35"/>
      <c r="F21" s="35"/>
    </row>
    <row r="22" spans="1:6" s="32" customFormat="1" ht="12"/>
    <row r="23" spans="1:6" s="32" customFormat="1" ht="12">
      <c r="B23" s="5" t="s">
        <v>23</v>
      </c>
      <c r="D23" s="37" t="s">
        <v>9</v>
      </c>
      <c r="E23" s="37"/>
      <c r="F23" s="37"/>
    </row>
    <row r="24" spans="1:6" s="32" customFormat="1" ht="15" customHeight="1">
      <c r="D24" s="36" t="s">
        <v>8</v>
      </c>
      <c r="E24" s="36"/>
      <c r="F24" s="36"/>
    </row>
    <row r="25" spans="1:6" s="32" customFormat="1" ht="12"/>
    <row r="26" spans="1:6" s="32" customFormat="1" ht="12"/>
    <row r="31" spans="1:6">
      <c r="C31" s="34"/>
    </row>
  </sheetData>
  <sheetProtection password="8945" sheet="1" objects="1" scenarios="1" formatCells="0" selectLockedCells="1"/>
  <mergeCells count="6">
    <mergeCell ref="A21:F21"/>
    <mergeCell ref="D24:F24"/>
    <mergeCell ref="D23:F23"/>
    <mergeCell ref="A2:F2"/>
    <mergeCell ref="A16:B16"/>
    <mergeCell ref="A3:F3"/>
  </mergeCells>
  <phoneticPr fontId="5" type="noConversion"/>
  <printOptions horizontalCentered="1"/>
  <pageMargins left="0.39000000000000007" right="0.39000000000000007" top="0.39000000000000007" bottom="0.39000000000000007" header="0" footer="0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ikis, s.r.o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Kudělka</dc:creator>
  <cp:lastModifiedBy>Markéta Henrichová</cp:lastModifiedBy>
  <cp:lastPrinted>2012-03-29T07:52:10Z</cp:lastPrinted>
  <dcterms:created xsi:type="dcterms:W3CDTF">2012-03-19T14:18:22Z</dcterms:created>
  <dcterms:modified xsi:type="dcterms:W3CDTF">2013-02-22T07:59:56Z</dcterms:modified>
</cp:coreProperties>
</file>